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35. МТП 63 кВА - Ведомость объе" sheetId="1" r:id="rId1"/>
  </sheets>
  <definedNames>
    <definedName name="_xlnm.Print_Titles" localSheetId="0">'35. МТП 63 кВА - Ведомость объе'!$7:$7</definedName>
  </definedNames>
  <calcPr calcId="162913"/>
</workbook>
</file>

<file path=xl/calcChain.xml><?xml version="1.0" encoding="utf-8"?>
<calcChain xmlns="http://schemas.openxmlformats.org/spreadsheetml/2006/main">
  <c r="A31" i="1" l="1"/>
  <c r="A11" i="1"/>
  <c r="A10" i="1"/>
  <c r="A9" i="1"/>
</calcChain>
</file>

<file path=xl/sharedStrings.xml><?xml version="1.0" encoding="utf-8"?>
<sst xmlns="http://schemas.openxmlformats.org/spreadsheetml/2006/main" count="76" uniqueCount="42">
  <si>
    <t>№ п/п</t>
  </si>
  <si>
    <t>Наименование работ</t>
  </si>
  <si>
    <t>Ед.
изм.</t>
  </si>
  <si>
    <t>Кол-во</t>
  </si>
  <si>
    <t>Раздел 1. МТП</t>
  </si>
  <si>
    <t>Развозка конструкций и материалов опор ВЛ 0,38-10 кВ по трассе: одностоечных железобетонных опор</t>
  </si>
  <si>
    <t>шт</t>
  </si>
  <si>
    <t xml:space="preserve">1 </t>
  </si>
  <si>
    <t>Установка мачтовых трансформаторных подстанций мощностью до 250 кВ·А,: установка строительных конструкций</t>
  </si>
  <si>
    <t>Установка мачтовых трансформаторных подстанций мощностью до 250 кВ·А,: установка оборудования</t>
  </si>
  <si>
    <t>Заземление МТП</t>
  </si>
  <si>
    <t>Забивка вертикальных заземлителей механизированная на глубину до 5 м</t>
  </si>
  <si>
    <t>т</t>
  </si>
  <si>
    <t>Разработка грунта вручную в траншеях глубиной до 2 м без креплений с откосами, группа грунтов: 2</t>
  </si>
  <si>
    <t>Устройство шин заземления опор ВЛ и подстанций</t>
  </si>
  <si>
    <t>Засыпка вручную траншей, пазух котлованов и ям, группа грунтов: 1</t>
  </si>
  <si>
    <t>Заземлитель горизонтальный из стали: полосовой сечением 160 мм2</t>
  </si>
  <si>
    <t>Раздел 2. Материалы, приобретаемые подрядчиком самостоятельно:</t>
  </si>
  <si>
    <t>Стойка опоры: СВ 105-5</t>
  </si>
  <si>
    <t>шт.</t>
  </si>
  <si>
    <t>Изолятор ШС 20-УО</t>
  </si>
  <si>
    <t>Колпачки полиэтиленовые</t>
  </si>
  <si>
    <t>Провод СИП-3 1х50-20</t>
  </si>
  <si>
    <t>км</t>
  </si>
  <si>
    <t>Вязка спиральная СВ 50</t>
  </si>
  <si>
    <t>Наконечник изолированный алюминиевый, с медной клеммой типа CPTAU 50</t>
  </si>
  <si>
    <t>Прокат полосовой, горячекатаный, размер 40х4 мм</t>
  </si>
  <si>
    <t>Круг стальной горячекатаный, марка стали ВСт3пс5-1, диаметр 16 мм</t>
  </si>
  <si>
    <t>Смесь песчано-гравийная природная</t>
  </si>
  <si>
    <t>м3</t>
  </si>
  <si>
    <t>Краска для наружных работ, коричневая</t>
  </si>
  <si>
    <t>Раздел 3. Оборудование, приобретаемое подрядчиком самостоятельно:</t>
  </si>
  <si>
    <t>Подстанция трансформаторная мачтовая МТП-63/10/0,4 с ТМГ</t>
  </si>
  <si>
    <t>[должность, подпись (инициалы, фамилия)]</t>
  </si>
  <si>
    <t>Ведомость объёмов работ №35</t>
  </si>
  <si>
    <t>МТП 63 кВА</t>
  </si>
  <si>
    <t>м</t>
  </si>
  <si>
    <t xml:space="preserve"> м3</t>
  </si>
  <si>
    <t>Раздел 2. Материалы</t>
  </si>
  <si>
    <t xml:space="preserve"> шт</t>
  </si>
  <si>
    <t xml:space="preserve">Замки </t>
  </si>
  <si>
    <t>Раздел 3.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</si>
</sst>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10" x14ac:knownFonts="1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Font="1"/>
    <xf numFmtId="49" fontId="4" fillId="0" borderId="0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/>
    <xf numFmtId="0" fontId="7" fillId="0" borderId="3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1" applyNumberFormat="1" applyFont="1" applyFill="1" applyBorder="1" applyAlignment="1" applyProtection="1">
      <alignment horizontal="center" vertical="top"/>
    </xf>
    <xf numFmtId="0" fontId="4" fillId="0" borderId="1" xfId="1" applyNumberFormat="1" applyFont="1" applyFill="1" applyBorder="1" applyAlignment="1" applyProtection="1">
      <alignment horizontal="left"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</xf>
    <xf numFmtId="1" fontId="4" fillId="0" borderId="1" xfId="1" applyNumberFormat="1" applyFont="1" applyFill="1" applyBorder="1" applyAlignment="1" applyProtection="1">
      <alignment horizontal="right" vertical="top" wrapText="1"/>
    </xf>
    <xf numFmtId="2" fontId="4" fillId="0" borderId="1" xfId="1" applyNumberFormat="1" applyFont="1" applyFill="1" applyBorder="1" applyAlignment="1" applyProtection="1">
      <alignment horizontal="right" vertical="top" wrapText="1"/>
    </xf>
    <xf numFmtId="164" fontId="4" fillId="0" borderId="1" xfId="1" applyNumberFormat="1" applyFont="1" applyFill="1" applyBorder="1" applyAlignment="1" applyProtection="1">
      <alignment horizontal="right" vertical="top" wrapText="1"/>
    </xf>
    <xf numFmtId="165" fontId="4" fillId="0" borderId="1" xfId="1" applyNumberFormat="1" applyFont="1" applyFill="1" applyBorder="1" applyAlignment="1" applyProtection="1">
      <alignment horizontal="right" vertical="top" wrapText="1"/>
    </xf>
    <xf numFmtId="166" fontId="4" fillId="0" borderId="1" xfId="1" applyNumberFormat="1" applyFont="1" applyFill="1" applyBorder="1" applyAlignment="1" applyProtection="1">
      <alignment horizontal="right" vertical="top" wrapText="1"/>
    </xf>
    <xf numFmtId="0" fontId="5" fillId="0" borderId="1" xfId="1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5"/>
  <sheetViews>
    <sheetView tabSelected="1" topLeftCell="A16" workbookViewId="0">
      <selection activeCell="J32" sqref="J32"/>
    </sheetView>
  </sheetViews>
  <sheetFormatPr defaultColWidth="9.140625" defaultRowHeight="10.5" customHeight="1" x14ac:dyDescent="0.2"/>
  <cols>
    <col min="1" max="1" width="5.5703125" style="25" customWidth="1"/>
    <col min="2" max="2" width="38.28515625" style="14" customWidth="1"/>
    <col min="3" max="3" width="6.7109375" style="14" customWidth="1"/>
    <col min="4" max="4" width="12.28515625" style="14" customWidth="1"/>
    <col min="5" max="5" width="9.140625" style="14"/>
    <col min="6" max="6" width="4.7109375" style="14" hidden="1" customWidth="1"/>
    <col min="7" max="7" width="9.140625" style="14"/>
    <col min="8" max="9" width="95.5703125" style="26" hidden="1" customWidth="1"/>
    <col min="10" max="16384" width="9.140625" style="14"/>
  </cols>
  <sheetData>
    <row r="2" spans="1:9" s="2" customFormat="1" ht="18.75" x14ac:dyDescent="0.3">
      <c r="A2" s="1" t="s">
        <v>34</v>
      </c>
      <c r="B2" s="1"/>
      <c r="C2" s="1"/>
      <c r="D2" s="1"/>
    </row>
    <row r="3" spans="1:9" s="2" customFormat="1" ht="18.75" x14ac:dyDescent="0.3">
      <c r="A3" s="27"/>
      <c r="B3" s="27"/>
      <c r="C3" s="27"/>
      <c r="D3" s="27"/>
    </row>
    <row r="4" spans="1:9" s="2" customFormat="1" ht="18.75" x14ac:dyDescent="0.3">
      <c r="A4" s="1" t="s">
        <v>35</v>
      </c>
      <c r="B4" s="1"/>
      <c r="C4" s="1"/>
      <c r="D4" s="1"/>
    </row>
    <row r="5" spans="1:9" s="2" customFormat="1" ht="9.75" customHeight="1" x14ac:dyDescent="0.25">
      <c r="A5" s="3"/>
    </row>
    <row r="6" spans="1:9" s="2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9" s="2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9" s="2" customFormat="1" ht="15" x14ac:dyDescent="0.25">
      <c r="A8" s="8" t="s">
        <v>4</v>
      </c>
      <c r="B8" s="8"/>
      <c r="C8" s="8"/>
      <c r="D8" s="8"/>
      <c r="H8" s="9" t="s">
        <v>4</v>
      </c>
    </row>
    <row r="9" spans="1:9" s="2" customFormat="1" ht="30.75" customHeight="1" x14ac:dyDescent="0.25">
      <c r="A9" s="10">
        <f>IF(F9&lt;&gt;"",COUNTA(F$1:F9),"")</f>
        <v>1</v>
      </c>
      <c r="B9" s="11" t="s">
        <v>5</v>
      </c>
      <c r="C9" s="12" t="s">
        <v>6</v>
      </c>
      <c r="D9" s="13">
        <v>2</v>
      </c>
      <c r="F9" s="14" t="s">
        <v>7</v>
      </c>
      <c r="H9" s="9"/>
    </row>
    <row r="10" spans="1:9" s="2" customFormat="1" ht="39" customHeight="1" x14ac:dyDescent="0.25">
      <c r="A10" s="10">
        <f>IF(F10&lt;&gt;"",COUNTA(F$1:F10),"")</f>
        <v>2</v>
      </c>
      <c r="B10" s="11" t="s">
        <v>8</v>
      </c>
      <c r="C10" s="12" t="s">
        <v>6</v>
      </c>
      <c r="D10" s="13">
        <v>1</v>
      </c>
      <c r="F10" s="14" t="s">
        <v>7</v>
      </c>
      <c r="H10" s="9"/>
    </row>
    <row r="11" spans="1:9" s="2" customFormat="1" ht="31.5" customHeight="1" x14ac:dyDescent="0.25">
      <c r="A11" s="10">
        <f>IF(F11&lt;&gt;"",COUNTA(F$1:F11),"")</f>
        <v>3</v>
      </c>
      <c r="B11" s="11" t="s">
        <v>9</v>
      </c>
      <c r="C11" s="12" t="s">
        <v>6</v>
      </c>
      <c r="D11" s="13">
        <v>1</v>
      </c>
      <c r="F11" s="14" t="s">
        <v>7</v>
      </c>
      <c r="H11" s="9"/>
    </row>
    <row r="12" spans="1:9" s="2" customFormat="1" ht="15" x14ac:dyDescent="0.25">
      <c r="A12" s="15" t="s">
        <v>10</v>
      </c>
      <c r="B12" s="15"/>
      <c r="C12" s="15"/>
      <c r="D12" s="15"/>
      <c r="H12" s="9"/>
      <c r="I12" s="16" t="s">
        <v>10</v>
      </c>
    </row>
    <row r="13" spans="1:9" s="2" customFormat="1" ht="25.5" customHeight="1" x14ac:dyDescent="0.25">
      <c r="A13" s="28">
        <v>4</v>
      </c>
      <c r="B13" s="29" t="s">
        <v>11</v>
      </c>
      <c r="C13" s="30" t="s">
        <v>6</v>
      </c>
      <c r="D13" s="31">
        <v>10</v>
      </c>
      <c r="F13" s="14" t="s">
        <v>7</v>
      </c>
      <c r="H13" s="9"/>
      <c r="I13" s="16"/>
    </row>
    <row r="14" spans="1:9" s="2" customFormat="1" ht="30.75" customHeight="1" x14ac:dyDescent="0.25">
      <c r="A14" s="28">
        <v>5</v>
      </c>
      <c r="B14" s="29" t="s">
        <v>13</v>
      </c>
      <c r="C14" s="30" t="s">
        <v>29</v>
      </c>
      <c r="D14" s="32">
        <v>15.45</v>
      </c>
      <c r="F14" s="14" t="s">
        <v>7</v>
      </c>
      <c r="H14" s="9"/>
      <c r="I14" s="16"/>
    </row>
    <row r="15" spans="1:9" s="2" customFormat="1" ht="18" customHeight="1" x14ac:dyDescent="0.25">
      <c r="A15" s="28">
        <v>6</v>
      </c>
      <c r="B15" s="29" t="s">
        <v>14</v>
      </c>
      <c r="C15" s="30" t="s">
        <v>36</v>
      </c>
      <c r="D15" s="31">
        <v>59</v>
      </c>
      <c r="F15" s="14" t="s">
        <v>7</v>
      </c>
      <c r="H15" s="9"/>
      <c r="I15" s="16"/>
    </row>
    <row r="16" spans="1:9" s="2" customFormat="1" ht="33.75" customHeight="1" x14ac:dyDescent="0.25">
      <c r="A16" s="28">
        <v>7</v>
      </c>
      <c r="B16" s="29" t="s">
        <v>15</v>
      </c>
      <c r="C16" s="30" t="s">
        <v>37</v>
      </c>
      <c r="D16" s="32">
        <v>15.45</v>
      </c>
      <c r="F16" s="14" t="s">
        <v>7</v>
      </c>
      <c r="H16" s="9"/>
      <c r="I16" s="16"/>
    </row>
    <row r="17" spans="1:9" s="2" customFormat="1" ht="27.75" customHeight="1" x14ac:dyDescent="0.25">
      <c r="A17" s="28">
        <v>8</v>
      </c>
      <c r="B17" s="29" t="s">
        <v>16</v>
      </c>
      <c r="C17" s="30" t="s">
        <v>36</v>
      </c>
      <c r="D17" s="31">
        <v>35</v>
      </c>
      <c r="F17" s="14" t="s">
        <v>7</v>
      </c>
      <c r="H17" s="9"/>
      <c r="I17" s="16"/>
    </row>
    <row r="18" spans="1:9" s="2" customFormat="1" ht="19.5" customHeight="1" x14ac:dyDescent="0.25">
      <c r="A18" s="36" t="s">
        <v>38</v>
      </c>
      <c r="B18" s="36"/>
      <c r="C18" s="36"/>
      <c r="D18" s="36"/>
      <c r="F18" s="14" t="s">
        <v>7</v>
      </c>
      <c r="H18" s="9"/>
      <c r="I18" s="16"/>
    </row>
    <row r="19" spans="1:9" s="2" customFormat="1" ht="15" customHeight="1" x14ac:dyDescent="0.25">
      <c r="A19" s="28">
        <v>9</v>
      </c>
      <c r="B19" s="29" t="s">
        <v>18</v>
      </c>
      <c r="C19" s="30" t="s">
        <v>19</v>
      </c>
      <c r="D19" s="31">
        <v>2</v>
      </c>
      <c r="H19" s="9" t="s">
        <v>17</v>
      </c>
      <c r="I19" s="16"/>
    </row>
    <row r="20" spans="1:9" s="2" customFormat="1" ht="22.5" customHeight="1" x14ac:dyDescent="0.25">
      <c r="A20" s="28">
        <v>10</v>
      </c>
      <c r="B20" s="29" t="s">
        <v>20</v>
      </c>
      <c r="C20" s="30" t="s">
        <v>19</v>
      </c>
      <c r="D20" s="31">
        <v>3</v>
      </c>
      <c r="F20" s="14" t="s">
        <v>7</v>
      </c>
      <c r="H20" s="9"/>
      <c r="I20" s="16"/>
    </row>
    <row r="21" spans="1:9" s="2" customFormat="1" ht="15" x14ac:dyDescent="0.25">
      <c r="A21" s="28">
        <v>11</v>
      </c>
      <c r="B21" s="29" t="s">
        <v>21</v>
      </c>
      <c r="C21" s="30" t="s">
        <v>6</v>
      </c>
      <c r="D21" s="31">
        <v>3</v>
      </c>
      <c r="F21" s="14" t="s">
        <v>7</v>
      </c>
      <c r="H21" s="9"/>
      <c r="I21" s="16"/>
    </row>
    <row r="22" spans="1:9" s="2" customFormat="1" ht="22.5" customHeight="1" x14ac:dyDescent="0.25">
      <c r="A22" s="28">
        <v>12</v>
      </c>
      <c r="B22" s="29" t="s">
        <v>22</v>
      </c>
      <c r="C22" s="30" t="s">
        <v>23</v>
      </c>
      <c r="D22" s="35">
        <v>1.4999999999999999E-2</v>
      </c>
      <c r="F22" s="14" t="s">
        <v>7</v>
      </c>
      <c r="H22" s="9"/>
      <c r="I22" s="16"/>
    </row>
    <row r="23" spans="1:9" s="2" customFormat="1" ht="22.5" customHeight="1" x14ac:dyDescent="0.25">
      <c r="A23" s="28">
        <v>13</v>
      </c>
      <c r="B23" s="29" t="s">
        <v>24</v>
      </c>
      <c r="C23" s="30" t="s">
        <v>19</v>
      </c>
      <c r="D23" s="31">
        <v>6</v>
      </c>
      <c r="F23" s="14" t="s">
        <v>7</v>
      </c>
      <c r="H23" s="9"/>
      <c r="I23" s="16"/>
    </row>
    <row r="24" spans="1:9" s="2" customFormat="1" ht="22.5" customHeight="1" x14ac:dyDescent="0.25">
      <c r="A24" s="28">
        <v>14</v>
      </c>
      <c r="B24" s="29" t="s">
        <v>25</v>
      </c>
      <c r="C24" s="30" t="s">
        <v>39</v>
      </c>
      <c r="D24" s="31">
        <v>6</v>
      </c>
      <c r="F24" s="14" t="s">
        <v>7</v>
      </c>
      <c r="H24" s="9"/>
      <c r="I24" s="16"/>
    </row>
    <row r="25" spans="1:9" s="2" customFormat="1" ht="19.5" customHeight="1" x14ac:dyDescent="0.25">
      <c r="A25" s="28">
        <v>15</v>
      </c>
      <c r="B25" s="29" t="s">
        <v>26</v>
      </c>
      <c r="C25" s="30" t="s">
        <v>12</v>
      </c>
      <c r="D25" s="35">
        <v>4.4999999999999998E-2</v>
      </c>
      <c r="F25" s="14" t="s">
        <v>7</v>
      </c>
      <c r="H25" s="9"/>
      <c r="I25" s="16"/>
    </row>
    <row r="26" spans="1:9" s="2" customFormat="1" ht="28.5" customHeight="1" x14ac:dyDescent="0.25">
      <c r="A26" s="28">
        <v>16</v>
      </c>
      <c r="B26" s="29" t="s">
        <v>27</v>
      </c>
      <c r="C26" s="30" t="s">
        <v>12</v>
      </c>
      <c r="D26" s="35">
        <v>0.17499999999999999</v>
      </c>
      <c r="F26" s="14" t="s">
        <v>7</v>
      </c>
      <c r="H26" s="9"/>
      <c r="I26" s="16"/>
    </row>
    <row r="27" spans="1:9" s="2" customFormat="1" ht="19.5" customHeight="1" x14ac:dyDescent="0.25">
      <c r="A27" s="28">
        <v>17</v>
      </c>
      <c r="B27" s="29" t="s">
        <v>28</v>
      </c>
      <c r="C27" s="30" t="s">
        <v>29</v>
      </c>
      <c r="D27" s="34">
        <v>1.2</v>
      </c>
      <c r="F27" s="14" t="s">
        <v>7</v>
      </c>
      <c r="H27" s="9"/>
      <c r="I27" s="16"/>
    </row>
    <row r="28" spans="1:9" s="2" customFormat="1" ht="22.5" customHeight="1" x14ac:dyDescent="0.25">
      <c r="A28" s="28">
        <v>18</v>
      </c>
      <c r="B28" s="29" t="s">
        <v>30</v>
      </c>
      <c r="C28" s="30" t="s">
        <v>12</v>
      </c>
      <c r="D28" s="33">
        <v>8.0000000000000004E-4</v>
      </c>
      <c r="F28" s="14" t="s">
        <v>7</v>
      </c>
      <c r="H28" s="9"/>
      <c r="I28" s="16"/>
    </row>
    <row r="29" spans="1:9" s="2" customFormat="1" ht="22.5" customHeight="1" x14ac:dyDescent="0.25">
      <c r="A29" s="28">
        <v>19</v>
      </c>
      <c r="B29" s="29" t="s">
        <v>40</v>
      </c>
      <c r="C29" s="30" t="s">
        <v>6</v>
      </c>
      <c r="D29" s="31">
        <v>6</v>
      </c>
      <c r="F29" s="14" t="s">
        <v>7</v>
      </c>
      <c r="H29" s="9"/>
      <c r="I29" s="16"/>
    </row>
    <row r="30" spans="1:9" s="2" customFormat="1" ht="15" x14ac:dyDescent="0.25">
      <c r="A30" s="8" t="s">
        <v>41</v>
      </c>
      <c r="B30" s="8"/>
      <c r="C30" s="8"/>
      <c r="D30" s="8"/>
      <c r="H30" s="9" t="s">
        <v>31</v>
      </c>
      <c r="I30" s="16"/>
    </row>
    <row r="31" spans="1:9" s="2" customFormat="1" ht="22.5" x14ac:dyDescent="0.25">
      <c r="A31" s="10">
        <f>IF(F31&lt;&gt;"",COUNTA(F$1:F31),"")</f>
        <v>20</v>
      </c>
      <c r="B31" s="11" t="s">
        <v>32</v>
      </c>
      <c r="C31" s="12" t="s">
        <v>19</v>
      </c>
      <c r="D31" s="13">
        <v>1</v>
      </c>
      <c r="F31" s="14" t="s">
        <v>7</v>
      </c>
      <c r="H31" s="9"/>
      <c r="I31" s="16"/>
    </row>
    <row r="32" spans="1:9" s="2" customFormat="1" ht="24" customHeight="1" x14ac:dyDescent="0.25">
      <c r="B32" s="17"/>
      <c r="C32" s="17"/>
      <c r="D32" s="17"/>
    </row>
    <row r="33" spans="1:9" s="20" customFormat="1" ht="11.25" x14ac:dyDescent="0.2">
      <c r="A33" s="18"/>
      <c r="B33" s="19"/>
      <c r="C33" s="19"/>
      <c r="D33" s="19"/>
      <c r="H33" s="21"/>
      <c r="I33" s="21"/>
    </row>
    <row r="34" spans="1:9" s="20" customFormat="1" ht="13.5" customHeight="1" x14ac:dyDescent="0.2">
      <c r="A34" s="18"/>
      <c r="B34" s="22" t="s">
        <v>33</v>
      </c>
      <c r="C34" s="22"/>
      <c r="D34" s="22"/>
      <c r="H34" s="21"/>
      <c r="I34" s="21"/>
    </row>
    <row r="35" spans="1:9" s="20" customFormat="1" ht="12.75" customHeight="1" x14ac:dyDescent="0.2">
      <c r="A35" s="18"/>
      <c r="B35" s="19"/>
      <c r="C35" s="19"/>
      <c r="D35" s="19"/>
      <c r="H35" s="21"/>
      <c r="I35" s="21"/>
    </row>
    <row r="36" spans="1:9" s="20" customFormat="1" ht="13.5" customHeight="1" x14ac:dyDescent="0.2">
      <c r="A36" s="18"/>
      <c r="B36" s="22" t="s">
        <v>33</v>
      </c>
      <c r="C36" s="22"/>
      <c r="D36" s="22"/>
      <c r="H36" s="21"/>
      <c r="I36" s="21"/>
    </row>
    <row r="38" spans="1:9" s="2" customFormat="1" ht="15" x14ac:dyDescent="0.25">
      <c r="C38" s="23"/>
    </row>
    <row r="43" spans="1:9" s="2" customFormat="1" ht="15" x14ac:dyDescent="0.25">
      <c r="B43" s="24"/>
    </row>
    <row r="44" spans="1:9" s="2" customFormat="1" ht="15" x14ac:dyDescent="0.25">
      <c r="B44" s="24"/>
    </row>
    <row r="45" spans="1:9" s="2" customFormat="1" ht="15" x14ac:dyDescent="0.25">
      <c r="B45" s="24"/>
    </row>
  </sheetData>
  <mergeCells count="10">
    <mergeCell ref="B36:D36"/>
    <mergeCell ref="A4:D4"/>
    <mergeCell ref="A18:D18"/>
    <mergeCell ref="A30:D30"/>
    <mergeCell ref="B33:D33"/>
    <mergeCell ref="B34:D34"/>
    <mergeCell ref="B35:D35"/>
    <mergeCell ref="A2:D2"/>
    <mergeCell ref="A8:D8"/>
    <mergeCell ref="A12:D12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35. МТП 63 кВА - Ведомость объе</vt:lpstr>
      <vt:lpstr>'35. МТП 63 кВА - Ведомость объе'!Заголовки_для_печати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2023-06-28T01:45:09Z</dcterms:modified>
</cp:coreProperties>
</file>